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Users/jmpisters/Library/CloudStorage/Dropbox/Light2020/Gem. Woerden/2026/Aanbesteding onderhoud/Bijlage(n)/"/>
    </mc:Choice>
  </mc:AlternateContent>
  <xr:revisionPtr revIDLastSave="0" documentId="13_ncr:1_{E1E1158B-D45D-F44E-BDA7-D30F19AF052A}" xr6:coauthVersionLast="47" xr6:coauthVersionMax="47" xr10:uidLastSave="{00000000-0000-0000-0000-000000000000}"/>
  <workbookProtection workbookAlgorithmName="SHA-512" workbookHashValue="h8kIXRWbbDSYFMNNT6Bp8Z3r3hHs9lncbX32kE0S1/BmykxIXlBMAvOI5T2Kw5wfZuS51BptLz9gfzqZUDn5VA==" workbookSaltValue="YiFK9Rq5j1R4591oAfQ2QQ==" workbookSpinCount="100000" lockStructure="1"/>
  <bookViews>
    <workbookView xWindow="0" yWindow="600" windowWidth="42420" windowHeight="22580" tabRatio="500" xr2:uid="{00000000-000D-0000-FFFF-FFFF00000000}"/>
  </bookViews>
  <sheets>
    <sheet name="kortingen" sheetId="1" r:id="rId1"/>
  </sheets>
  <definedNames>
    <definedName name="_xlnm.Print_Area" localSheetId="0">kortingen!$D$1:$Y$29</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53" i="1" l="1"/>
  <c r="Q27" i="1"/>
  <c r="R27" i="1" s="1"/>
  <c r="Q26" i="1"/>
  <c r="R26" i="1" s="1"/>
  <c r="Q25" i="1"/>
  <c r="R25" i="1" s="1"/>
  <c r="Q24" i="1"/>
  <c r="R24" i="1" s="1"/>
  <c r="Q23" i="1"/>
  <c r="R23" i="1" s="1"/>
  <c r="T22" i="1"/>
  <c r="S22" i="1"/>
  <c r="U22" i="1" s="1"/>
  <c r="V22" i="1" s="1"/>
  <c r="R22" i="1"/>
  <c r="Q22" i="1"/>
  <c r="Q21" i="1"/>
  <c r="R21" i="1" s="1"/>
  <c r="N21" i="1"/>
  <c r="T20" i="1"/>
  <c r="S20" i="1"/>
  <c r="U20" i="1" s="1"/>
  <c r="V20" i="1" s="1"/>
  <c r="R20" i="1"/>
  <c r="Q20" i="1"/>
  <c r="Q19" i="1"/>
  <c r="R19" i="1" s="1"/>
  <c r="Q18" i="1"/>
  <c r="R18" i="1" s="1"/>
  <c r="Q17" i="1"/>
  <c r="R17" i="1" s="1"/>
  <c r="Q16" i="1"/>
  <c r="R16" i="1" s="1"/>
  <c r="Q15" i="1"/>
  <c r="R15" i="1" s="1"/>
  <c r="Q14" i="1"/>
  <c r="R14" i="1" s="1"/>
  <c r="Q13" i="1"/>
  <c r="R13" i="1" s="1"/>
  <c r="Q12" i="1"/>
  <c r="R12" i="1" s="1"/>
  <c r="N12" i="1"/>
  <c r="Q11" i="1"/>
  <c r="R11" i="1" s="1"/>
  <c r="N11" i="1"/>
  <c r="Q10" i="1"/>
  <c r="R10" i="1" s="1"/>
  <c r="Q9" i="1"/>
  <c r="R9" i="1" s="1"/>
  <c r="Q8" i="1"/>
  <c r="R8" i="1" s="1"/>
  <c r="Q7" i="1"/>
  <c r="R7" i="1" s="1"/>
  <c r="Q6" i="1"/>
  <c r="R6" i="1" s="1"/>
  <c r="T21" i="1" l="1"/>
  <c r="S21" i="1"/>
  <c r="U21" i="1" s="1"/>
  <c r="V21" i="1" s="1"/>
  <c r="T6" i="1"/>
  <c r="S6" i="1"/>
  <c r="T10" i="1"/>
  <c r="S10" i="1"/>
  <c r="U10" i="1" s="1"/>
  <c r="V10" i="1" s="1"/>
  <c r="T13" i="1"/>
  <c r="S13" i="1"/>
  <c r="U13" i="1" s="1"/>
  <c r="V13" i="1" s="1"/>
  <c r="I7" i="1" s="1"/>
  <c r="H31" i="1" s="1"/>
  <c r="I31" i="1" s="1"/>
  <c r="U16" i="1"/>
  <c r="V16" i="1" s="1"/>
  <c r="I10" i="1" s="1"/>
  <c r="H34" i="1" s="1"/>
  <c r="I34" i="1" s="1"/>
  <c r="T16" i="1"/>
  <c r="S16" i="1"/>
  <c r="T17" i="1"/>
  <c r="S17" i="1"/>
  <c r="U17" i="1" s="1"/>
  <c r="V17" i="1" s="1"/>
  <c r="I11" i="1" s="1"/>
  <c r="H35" i="1" s="1"/>
  <c r="I35" i="1" s="1"/>
  <c r="S18" i="1"/>
  <c r="T18" i="1"/>
  <c r="U18" i="1" s="1"/>
  <c r="V18" i="1" s="1"/>
  <c r="I12" i="1" s="1"/>
  <c r="H36" i="1" s="1"/>
  <c r="I36" i="1" s="1"/>
  <c r="T7" i="1"/>
  <c r="S7" i="1"/>
  <c r="U7" i="1"/>
  <c r="V7" i="1" s="1"/>
  <c r="S26" i="1"/>
  <c r="T26" i="1"/>
  <c r="U26" i="1" s="1"/>
  <c r="V26" i="1" s="1"/>
  <c r="I26" i="1" s="1"/>
  <c r="T8" i="1"/>
  <c r="S8" i="1"/>
  <c r="U8" i="1" s="1"/>
  <c r="V8" i="1" s="1"/>
  <c r="T27" i="1"/>
  <c r="S27" i="1"/>
  <c r="U27" i="1" s="1"/>
  <c r="V27" i="1" s="1"/>
  <c r="I27" i="1" s="1"/>
  <c r="S11" i="1"/>
  <c r="T11" i="1"/>
  <c r="U11" i="1" s="1"/>
  <c r="V11" i="1" s="1"/>
  <c r="T12" i="1"/>
  <c r="S12" i="1"/>
  <c r="U12" i="1"/>
  <c r="V12" i="1" s="1"/>
  <c r="S14" i="1"/>
  <c r="U14" i="1" s="1"/>
  <c r="V14" i="1" s="1"/>
  <c r="I8" i="1" s="1"/>
  <c r="H32" i="1" s="1"/>
  <c r="I32" i="1" s="1"/>
  <c r="T14" i="1"/>
  <c r="T15" i="1"/>
  <c r="S15" i="1"/>
  <c r="U15" i="1" s="1"/>
  <c r="V15" i="1" s="1"/>
  <c r="I9" i="1" s="1"/>
  <c r="H33" i="1" s="1"/>
  <c r="I33" i="1" s="1"/>
  <c r="T23" i="1"/>
  <c r="S23" i="1"/>
  <c r="U23" i="1" s="1"/>
  <c r="V23" i="1" s="1"/>
  <c r="S24" i="1"/>
  <c r="T24" i="1"/>
  <c r="U24" i="1" s="1"/>
  <c r="V24" i="1" s="1"/>
  <c r="S25" i="1"/>
  <c r="T25" i="1"/>
  <c r="U25" i="1" s="1"/>
  <c r="V25" i="1" s="1"/>
  <c r="I25" i="1" s="1"/>
  <c r="T19" i="1"/>
  <c r="U19" i="1" s="1"/>
  <c r="V19" i="1" s="1"/>
  <c r="I13" i="1" s="1"/>
  <c r="H37" i="1" s="1"/>
  <c r="I37" i="1" s="1"/>
  <c r="S19" i="1"/>
  <c r="T9" i="1"/>
  <c r="S9" i="1"/>
  <c r="U9" i="1" s="1"/>
  <c r="V9" i="1" s="1"/>
  <c r="N15" i="1"/>
  <c r="N18" i="1" s="1"/>
  <c r="N22" i="1" s="1"/>
  <c r="N23" i="1" s="1"/>
  <c r="N17" i="1"/>
  <c r="U6" i="1" l="1"/>
  <c r="V6" i="1" s="1"/>
  <c r="I6" i="1" s="1"/>
  <c r="H30" i="1" s="1"/>
  <c r="I30" i="1" s="1"/>
  <c r="I50" i="1"/>
  <c r="H38" i="1" s="1"/>
</calcChain>
</file>

<file path=xl/sharedStrings.xml><?xml version="1.0" encoding="utf-8"?>
<sst xmlns="http://schemas.openxmlformats.org/spreadsheetml/2006/main" count="46" uniqueCount="36">
  <si>
    <t xml:space="preserve">Inschrijver dient in onderstaande tabel de kortingspercentages in te vullen die gedurende de contractperiode gehanteerd worden. Deze netto in te vullen bedragen dienen overeen te komen met de ingevulde bedragen uit post 523 uit de RAW-raamovereenkomst. Mocht dit niet met elkaar overeenkomen, kan opdrachtgever overgaan tot uitsluiting. </t>
  </si>
  <si>
    <t>ARMATUREN</t>
  </si>
  <si>
    <t>Korting bij leverancier</t>
  </si>
  <si>
    <t>Handelings kosten</t>
  </si>
  <si>
    <t>winst/risico</t>
  </si>
  <si>
    <t>Door te berekenen korting aan opdrachtgever</t>
  </si>
  <si>
    <t>WEEF</t>
  </si>
  <si>
    <t>Rekenvoorbeeld Armaturen</t>
  </si>
  <si>
    <t>Philips VRG 71</t>
  </si>
  <si>
    <t>Inkoopprijs</t>
  </si>
  <si>
    <t>Philips VRG 72</t>
  </si>
  <si>
    <t>bruto/catalogus</t>
  </si>
  <si>
    <t>Schreder Functioneel</t>
  </si>
  <si>
    <t>Schreder Decoratief</t>
  </si>
  <si>
    <t>Lightronics</t>
  </si>
  <si>
    <t>korting bij leverancier</t>
  </si>
  <si>
    <t>De Nood</t>
  </si>
  <si>
    <t>netto</t>
  </si>
  <si>
    <t>Pragmalux</t>
  </si>
  <si>
    <t>Toeslagen</t>
  </si>
  <si>
    <t>handelingskosten</t>
  </si>
  <si>
    <t>verkoopprijs</t>
  </si>
  <si>
    <t>Door te berekenen korting aan opdrachtgever:</t>
  </si>
  <si>
    <t>Prijs in RAW inschrijfstaat</t>
  </si>
  <si>
    <t>Kortingspercentage in kolom I 6-19</t>
  </si>
  <si>
    <t>%</t>
  </si>
  <si>
    <t xml:space="preserve"> | </t>
  </si>
  <si>
    <t xml:space="preserve">Aantal </t>
  </si>
  <si>
    <t>Brutto Prijs</t>
  </si>
  <si>
    <t>Netto Prijs</t>
  </si>
  <si>
    <t>Totaal</t>
  </si>
  <si>
    <t xml:space="preserve">Invul instructie:
Tabel rekent automatisch door uw korting bij leverancier en de toeslagen zoals Handelingskosten en Winst en Risico in te vullen in kolom F - G - H 6 t/m 19 
De uitkomst in CEL H44 dient u in te vullen bij post 523 in de inschrijfstaat. </t>
  </si>
  <si>
    <t>In te vullen in post 523</t>
  </si>
  <si>
    <t xml:space="preserve">De inschrijver is verantwoordelijk voor de compleetheid van deze lijst </t>
  </si>
  <si>
    <t>en geldt voor alle productgroepen van de betreffende leverancier</t>
  </si>
  <si>
    <t xml:space="preserve">NB: de definitieve armatuur keuze wordt in de contractperiode vastgesteld.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</si>
</sst>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_);_(@_)"/>
    <numFmt numFmtId="165" formatCode="_(&quot;€ &quot;* #,##0.00_);_(&quot;€ &quot;* \(#,##0.00\);_(&quot;€ &quot;* \-??_);_(@_)"/>
    <numFmt numFmtId="166" formatCode="0.0%"/>
    <numFmt numFmtId="167" formatCode="_ * #,##0.00_ ;_ * \-#,##0.00_ ;_ * \-??_ ;_ @_ "/>
  </numFmts>
  <fonts count="22">
    <font>
      <sz val="11"/>
      <color theme="1"/>
      <name val="Calibri"/>
      <family val="2"/>
      <charset val="1"/>
    </font>
    <font>
      <sz val="11"/>
      <name val="Calibri"/>
      <family val="2"/>
      <charset val="1"/>
    </font>
    <font>
      <sz val="11"/>
      <color theme="1"/>
      <name val="Calibri (Hoofdtekst)"/>
      <charset val="1"/>
    </font>
    <font>
      <b/>
      <sz val="11"/>
      <color theme="1"/>
      <name val="Calibri"/>
      <family val="2"/>
      <charset val="1"/>
    </font>
    <font>
      <sz val="12"/>
      <color theme="1"/>
      <name val="Calibri"/>
      <family val="2"/>
      <charset val="1"/>
    </font>
    <font>
      <b/>
      <sz val="12"/>
      <color theme="1"/>
      <name val="Calibri"/>
      <family val="2"/>
      <charset val="1"/>
    </font>
    <font>
      <sz val="11"/>
      <color rgb="FF000000"/>
      <name val="Calibri"/>
      <family val="2"/>
      <charset val="1"/>
    </font>
    <font>
      <u/>
      <sz val="12"/>
      <color theme="1"/>
      <name val="Calibri"/>
      <family val="2"/>
      <charset val="1"/>
    </font>
    <font>
      <b/>
      <sz val="11"/>
      <color rgb="FFFF0000"/>
      <name val="Calibri"/>
      <family val="2"/>
      <charset val="1"/>
    </font>
    <font>
      <b/>
      <sz val="11"/>
      <color theme="1"/>
      <name val="Calibri (Hoofdtekst)"/>
      <charset val="1"/>
    </font>
    <font>
      <b/>
      <sz val="11"/>
      <color theme="3" tint="0.39988402966399123"/>
      <name val="Calibri"/>
      <family val="2"/>
      <charset val="1"/>
    </font>
    <font>
      <sz val="11"/>
      <color theme="3" tint="0.39988402966399123"/>
      <name val="Calibri"/>
      <family val="2"/>
      <charset val="1"/>
    </font>
    <font>
      <b/>
      <sz val="10"/>
      <color theme="1"/>
      <name val="Calibri (Hoofdtekst)"/>
      <charset val="1"/>
    </font>
    <font>
      <sz val="11"/>
      <color rgb="FFFF0000"/>
      <name val="Calibri"/>
      <family val="2"/>
      <charset val="1"/>
    </font>
    <font>
      <sz val="11"/>
      <color theme="0"/>
      <name val="Calibri"/>
      <family val="2"/>
      <charset val="1"/>
    </font>
    <font>
      <i/>
      <sz val="11"/>
      <color theme="1"/>
      <name val="Calibri"/>
      <family val="2"/>
      <charset val="1"/>
    </font>
    <font>
      <i/>
      <sz val="11"/>
      <color theme="0"/>
      <name val="Calibri"/>
      <family val="2"/>
      <charset val="1"/>
    </font>
    <font>
      <sz val="14"/>
      <color theme="1"/>
      <name val="Calibri"/>
      <family val="2"/>
      <charset val="1"/>
    </font>
    <font>
      <b/>
      <i/>
      <sz val="11"/>
      <color rgb="FFFF0000"/>
      <name val="Calibri"/>
      <family val="2"/>
      <charset val="1"/>
    </font>
    <font>
      <b/>
      <i/>
      <sz val="11"/>
      <color theme="1"/>
      <name val="Calibri"/>
      <family val="2"/>
      <charset val="1"/>
    </font>
    <font>
      <i/>
      <sz val="11"/>
      <name val="Calibri"/>
      <family val="2"/>
      <charset val="1"/>
    </font>
    <font>
      <sz val="11"/>
      <color theme="1"/>
      <name val="Calibri"/>
      <family val="2"/>
      <charset val="1"/>
    </font>
  </fonts>
  <fills count="9">
    <fill>
      <patternFill patternType="none"/>
    </fill>
    <fill>
      <patternFill patternType="gray125"/>
    </fill>
    <fill>
      <patternFill patternType="solid">
        <fgColor theme="8" tint="0.59987182226020086"/>
        <bgColor rgb="FFDCE6F2"/>
      </patternFill>
    </fill>
    <fill>
      <patternFill patternType="solid">
        <fgColor theme="6"/>
        <bgColor rgb="FFC4BD97"/>
      </patternFill>
    </fill>
    <fill>
      <patternFill patternType="solid">
        <fgColor theme="0" tint="-4.9989318521683403E-2"/>
        <bgColor rgb="FFFFFFFF"/>
      </patternFill>
    </fill>
    <fill>
      <patternFill patternType="solid">
        <fgColor theme="2" tint="-0.249977111117893"/>
        <bgColor rgb="FFFAC090"/>
      </patternFill>
    </fill>
    <fill>
      <patternFill patternType="solid">
        <fgColor theme="9" tint="0.39988402966399123"/>
        <bgColor rgb="FFC4BD97"/>
      </patternFill>
    </fill>
    <fill>
      <patternFill patternType="solid">
        <fgColor theme="4" tint="0.79989013336588644"/>
        <bgColor rgb="FFF2F2F2"/>
      </patternFill>
    </fill>
    <fill>
      <patternFill patternType="solid">
        <fgColor rgb="FFFFFF00"/>
        <bgColor rgb="FFFFFF00"/>
      </patternFill>
    </fill>
  </fills>
  <borders count="12">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4">
    <xf numFmtId="0" fontId="0" fillId="0" borderId="0"/>
    <xf numFmtId="167" fontId="21" fillId="0" borderId="0"/>
    <xf numFmtId="164" fontId="21" fillId="0" borderId="0"/>
    <xf numFmtId="9" fontId="21" fillId="0" borderId="0"/>
  </cellStyleXfs>
  <cellXfs count="90">
    <xf numFmtId="0" fontId="0" fillId="0" borderId="0" xfId="0"/>
    <xf numFmtId="0" fontId="0" fillId="0" borderId="0" xfId="0" applyProtection="1">
      <protection hidden="1"/>
    </xf>
    <xf numFmtId="165" fontId="21" fillId="0" borderId="0" xfId="2" applyNumberFormat="1" applyProtection="1">
      <protection hidden="1"/>
    </xf>
    <xf numFmtId="0" fontId="1" fillId="0" borderId="0" xfId="0" applyFont="1" applyProtection="1">
      <protection hidden="1"/>
    </xf>
    <xf numFmtId="0" fontId="2" fillId="0" borderId="0" xfId="0" applyFont="1" applyProtection="1">
      <protection hidden="1"/>
    </xf>
    <xf numFmtId="0" fontId="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center" wrapText="1"/>
      <protection hidden="1"/>
    </xf>
    <xf numFmtId="0" fontId="5" fillId="0" borderId="2" xfId="0" applyFont="1" applyBorder="1" applyAlignment="1" applyProtection="1">
      <alignment horizontal="center" vertical="center" wrapText="1"/>
      <protection hidden="1"/>
    </xf>
    <xf numFmtId="0" fontId="4" fillId="0" borderId="2" xfId="0" applyFont="1" applyBorder="1" applyAlignment="1" applyProtection="1">
      <alignment horizontal="center" wrapText="1"/>
      <protection hidden="1"/>
    </xf>
    <xf numFmtId="0" fontId="6" fillId="0" borderId="2" xfId="0" applyFont="1" applyBorder="1" applyAlignment="1" applyProtection="1">
      <alignment horizontal="center" wrapText="1"/>
      <protection hidden="1"/>
    </xf>
    <xf numFmtId="0" fontId="7" fillId="2" borderId="3" xfId="0" applyFont="1" applyFill="1" applyBorder="1" applyAlignment="1" applyProtection="1">
      <alignment horizontal="left" vertical="center"/>
      <protection hidden="1"/>
    </xf>
    <xf numFmtId="166" fontId="21" fillId="2" borderId="3" xfId="3" applyNumberFormat="1" applyFill="1" applyBorder="1" applyAlignment="1" applyProtection="1">
      <alignment horizontal="center" vertical="center"/>
      <protection locked="0" hidden="1"/>
    </xf>
    <xf numFmtId="10" fontId="21" fillId="2" borderId="2" xfId="3" applyNumberFormat="1" applyFill="1" applyBorder="1" applyAlignment="1" applyProtection="1">
      <alignment horizontal="center" vertical="center"/>
      <protection locked="0" hidden="1"/>
    </xf>
    <xf numFmtId="0" fontId="9" fillId="0" borderId="0" xfId="0" applyFont="1" applyAlignment="1" applyProtection="1">
      <alignment horizontal="center" vertical="center"/>
      <protection hidden="1"/>
    </xf>
    <xf numFmtId="165" fontId="9" fillId="0" borderId="0" xfId="0" applyNumberFormat="1" applyFont="1" applyAlignment="1" applyProtection="1">
      <alignment horizontal="center" vertical="center"/>
      <protection hidden="1"/>
    </xf>
    <xf numFmtId="10" fontId="9" fillId="0" borderId="0" xfId="3" applyNumberFormat="1" applyFont="1" applyAlignment="1" applyProtection="1">
      <alignment horizontal="left" vertical="center" indent="3"/>
      <protection hidden="1"/>
    </xf>
    <xf numFmtId="0" fontId="7" fillId="3" borderId="3" xfId="0" applyFont="1" applyFill="1" applyBorder="1" applyAlignment="1" applyProtection="1">
      <alignment horizontal="left" vertical="center"/>
      <protection hidden="1"/>
    </xf>
    <xf numFmtId="166" fontId="21" fillId="3" borderId="3" xfId="3" applyNumberFormat="1" applyFill="1" applyBorder="1" applyAlignment="1" applyProtection="1">
      <alignment horizontal="center" vertical="center"/>
      <protection locked="0" hidden="1"/>
    </xf>
    <xf numFmtId="10" fontId="21" fillId="3" borderId="2" xfId="3" applyNumberFormat="1" applyFill="1" applyBorder="1" applyAlignment="1" applyProtection="1">
      <alignment horizontal="center" vertical="center"/>
      <protection locked="0" hidden="1"/>
    </xf>
    <xf numFmtId="0" fontId="10" fillId="4" borderId="4" xfId="0" applyFont="1" applyFill="1" applyBorder="1" applyProtection="1">
      <protection hidden="1"/>
    </xf>
    <xf numFmtId="0" fontId="11" fillId="4" borderId="0" xfId="0" applyFont="1" applyFill="1" applyAlignment="1" applyProtection="1">
      <alignment horizontal="center"/>
      <protection hidden="1"/>
    </xf>
    <xf numFmtId="165" fontId="11" fillId="4" borderId="0" xfId="2" applyNumberFormat="1" applyFont="1" applyFill="1" applyProtection="1">
      <protection hidden="1"/>
    </xf>
    <xf numFmtId="0" fontId="1" fillId="4" borderId="5" xfId="0" applyFont="1" applyFill="1" applyBorder="1" applyProtection="1">
      <protection hidden="1"/>
    </xf>
    <xf numFmtId="0" fontId="12" fillId="0" borderId="0" xfId="0" applyFont="1" applyAlignment="1" applyProtection="1">
      <alignment horizontal="left" vertical="top" wrapText="1"/>
      <protection hidden="1"/>
    </xf>
    <xf numFmtId="0" fontId="11" fillId="4" borderId="4" xfId="0" applyFont="1" applyFill="1" applyBorder="1" applyAlignment="1" applyProtection="1">
      <alignment horizontal="right"/>
      <protection hidden="1"/>
    </xf>
    <xf numFmtId="9" fontId="11" fillId="4" borderId="0" xfId="3" applyFont="1" applyFill="1" applyAlignment="1" applyProtection="1">
      <alignment horizontal="center"/>
      <protection hidden="1"/>
    </xf>
    <xf numFmtId="0" fontId="7" fillId="5" borderId="3" xfId="0" applyFont="1" applyFill="1" applyBorder="1" applyAlignment="1" applyProtection="1">
      <alignment horizontal="left" vertical="center"/>
      <protection hidden="1"/>
    </xf>
    <xf numFmtId="166" fontId="21" fillId="5" borderId="3" xfId="3" applyNumberFormat="1" applyFill="1" applyBorder="1" applyAlignment="1" applyProtection="1">
      <alignment horizontal="center" vertical="center"/>
      <protection locked="0" hidden="1"/>
    </xf>
    <xf numFmtId="10" fontId="21" fillId="5" borderId="2" xfId="3" applyNumberFormat="1" applyFill="1" applyBorder="1" applyAlignment="1" applyProtection="1">
      <alignment horizontal="center" vertical="center"/>
      <protection locked="0" hidden="1"/>
    </xf>
    <xf numFmtId="0" fontId="11" fillId="4" borderId="4" xfId="0" applyFont="1" applyFill="1" applyBorder="1" applyAlignment="1" applyProtection="1">
      <alignment horizontal="left"/>
      <protection hidden="1"/>
    </xf>
    <xf numFmtId="0" fontId="7" fillId="6" borderId="3" xfId="0" applyFont="1" applyFill="1" applyBorder="1" applyAlignment="1" applyProtection="1">
      <alignment horizontal="left" vertical="center"/>
      <protection hidden="1"/>
    </xf>
    <xf numFmtId="166" fontId="21" fillId="6" borderId="3" xfId="3" applyNumberFormat="1" applyFill="1" applyBorder="1" applyAlignment="1" applyProtection="1">
      <alignment horizontal="center" vertical="center"/>
      <protection locked="0" hidden="1"/>
    </xf>
    <xf numFmtId="10" fontId="21" fillId="6" borderId="2" xfId="3" applyNumberFormat="1" applyFill="1" applyBorder="1" applyAlignment="1" applyProtection="1">
      <alignment horizontal="center" vertical="center"/>
      <protection locked="0" hidden="1"/>
    </xf>
    <xf numFmtId="0" fontId="7" fillId="7" borderId="3" xfId="0" applyFont="1" applyFill="1" applyBorder="1" applyAlignment="1" applyProtection="1">
      <alignment horizontal="left" vertical="center"/>
      <protection hidden="1"/>
    </xf>
    <xf numFmtId="166" fontId="21" fillId="7" borderId="3" xfId="3" applyNumberFormat="1" applyFill="1" applyBorder="1" applyAlignment="1" applyProtection="1">
      <alignment horizontal="center" vertical="center"/>
      <protection locked="0" hidden="1"/>
    </xf>
    <xf numFmtId="10" fontId="21" fillId="7" borderId="2" xfId="3" applyNumberFormat="1" applyFill="1" applyBorder="1" applyAlignment="1" applyProtection="1">
      <alignment horizontal="center" vertical="center"/>
      <protection locked="0" hidden="1"/>
    </xf>
    <xf numFmtId="166" fontId="0" fillId="7" borderId="3" xfId="0" applyNumberFormat="1" applyFill="1" applyBorder="1" applyAlignment="1" applyProtection="1">
      <alignment horizontal="center" vertical="center"/>
      <protection locked="0" hidden="1"/>
    </xf>
    <xf numFmtId="10" fontId="0" fillId="7" borderId="2" xfId="0" applyNumberFormat="1" applyFill="1" applyBorder="1" applyAlignment="1" applyProtection="1">
      <alignment horizontal="center" vertical="center"/>
      <protection locked="0" hidden="1"/>
    </xf>
    <xf numFmtId="0" fontId="8" fillId="4" borderId="4" xfId="0" applyFont="1" applyFill="1" applyBorder="1" applyAlignment="1" applyProtection="1">
      <alignment horizontal="left"/>
      <protection hidden="1"/>
    </xf>
    <xf numFmtId="9" fontId="21" fillId="4" borderId="0" xfId="3" applyFill="1" applyAlignment="1" applyProtection="1">
      <alignment horizontal="center"/>
      <protection hidden="1"/>
    </xf>
    <xf numFmtId="165" fontId="21" fillId="4" borderId="0" xfId="2" applyNumberFormat="1" applyFill="1" applyProtection="1">
      <protection hidden="1"/>
    </xf>
    <xf numFmtId="0" fontId="13" fillId="4" borderId="4" xfId="0" applyFont="1" applyFill="1" applyBorder="1" applyAlignment="1" applyProtection="1">
      <alignment horizontal="right"/>
      <protection hidden="1"/>
    </xf>
    <xf numFmtId="166" fontId="13" fillId="4" borderId="0" xfId="3" applyNumberFormat="1" applyFont="1" applyFill="1" applyAlignment="1" applyProtection="1">
      <alignment horizontal="center"/>
      <protection hidden="1"/>
    </xf>
    <xf numFmtId="165" fontId="13" fillId="4" borderId="0" xfId="2" applyNumberFormat="1" applyFont="1" applyFill="1" applyProtection="1">
      <protection hidden="1"/>
    </xf>
    <xf numFmtId="0" fontId="13" fillId="4" borderId="0" xfId="0" applyFont="1" applyFill="1" applyAlignment="1" applyProtection="1">
      <alignment horizontal="center"/>
      <protection hidden="1"/>
    </xf>
    <xf numFmtId="0" fontId="0" fillId="4" borderId="4" xfId="0" applyFill="1" applyBorder="1" applyAlignment="1" applyProtection="1">
      <alignment horizontal="left"/>
      <protection hidden="1"/>
    </xf>
    <xf numFmtId="0" fontId="0" fillId="4" borderId="0" xfId="0" applyFill="1" applyProtection="1">
      <protection hidden="1"/>
    </xf>
    <xf numFmtId="0" fontId="0" fillId="4" borderId="4" xfId="0" applyFill="1" applyBorder="1" applyAlignment="1" applyProtection="1">
      <alignment horizontal="right"/>
      <protection hidden="1"/>
    </xf>
    <xf numFmtId="0" fontId="14" fillId="0" borderId="0" xfId="0" applyFont="1" applyProtection="1">
      <protection hidden="1"/>
    </xf>
    <xf numFmtId="0" fontId="15" fillId="0" borderId="0" xfId="0" applyFont="1" applyProtection="1">
      <protection hidden="1"/>
    </xf>
    <xf numFmtId="0" fontId="3" fillId="4" borderId="6" xfId="0" applyFont="1" applyFill="1" applyBorder="1" applyAlignment="1" applyProtection="1">
      <alignment horizontal="left"/>
      <protection hidden="1"/>
    </xf>
    <xf numFmtId="0" fontId="3" fillId="4" borderId="7" xfId="0" applyFont="1" applyFill="1" applyBorder="1" applyProtection="1">
      <protection hidden="1"/>
    </xf>
    <xf numFmtId="167" fontId="3" fillId="6" borderId="1" xfId="1" applyFont="1" applyFill="1" applyBorder="1" applyAlignment="1" applyProtection="1">
      <alignment horizontal="center" vertical="center"/>
      <protection hidden="1"/>
    </xf>
    <xf numFmtId="0" fontId="1" fillId="4" borderId="8" xfId="0" applyFont="1" applyFill="1" applyBorder="1" applyProtection="1">
      <protection hidden="1"/>
    </xf>
    <xf numFmtId="0" fontId="16" fillId="0" borderId="0" xfId="0" applyFont="1" applyProtection="1">
      <protection hidden="1"/>
    </xf>
    <xf numFmtId="10" fontId="14" fillId="0" borderId="0" xfId="0" applyNumberFormat="1" applyFont="1" applyProtection="1">
      <protection hidden="1"/>
    </xf>
    <xf numFmtId="0" fontId="0" fillId="0" borderId="2" xfId="0" applyBorder="1" applyAlignment="1" applyProtection="1">
      <alignment horizontal="center"/>
      <protection hidden="1"/>
    </xf>
    <xf numFmtId="0" fontId="0" fillId="2" borderId="3" xfId="0" applyFill="1" applyBorder="1" applyAlignment="1" applyProtection="1">
      <alignment horizontal="center" vertical="center"/>
      <protection hidden="1"/>
    </xf>
    <xf numFmtId="165" fontId="21" fillId="2" borderId="3" xfId="2" applyNumberFormat="1" applyFill="1" applyBorder="1" applyAlignment="1" applyProtection="1">
      <alignment horizontal="center" vertical="center"/>
      <protection hidden="1"/>
    </xf>
    <xf numFmtId="165" fontId="21" fillId="2" borderId="2" xfId="2" applyNumberFormat="1" applyFill="1" applyBorder="1" applyAlignment="1" applyProtection="1">
      <alignment horizontal="center" vertical="center"/>
      <protection hidden="1"/>
    </xf>
    <xf numFmtId="0" fontId="0" fillId="3" borderId="3" xfId="0" applyFill="1" applyBorder="1" applyAlignment="1" applyProtection="1">
      <alignment horizontal="center" vertical="center"/>
      <protection hidden="1"/>
    </xf>
    <xf numFmtId="165" fontId="21" fillId="3" borderId="3" xfId="2" applyNumberFormat="1" applyFill="1" applyBorder="1" applyAlignment="1" applyProtection="1">
      <alignment horizontal="center" vertical="center"/>
      <protection hidden="1"/>
    </xf>
    <xf numFmtId="165" fontId="21" fillId="3" borderId="2" xfId="2" applyNumberFormat="1" applyFill="1" applyBorder="1" applyAlignment="1" applyProtection="1">
      <alignment horizontal="center" vertical="center"/>
      <protection hidden="1"/>
    </xf>
    <xf numFmtId="0" fontId="0" fillId="5" borderId="3" xfId="0" applyFill="1" applyBorder="1" applyAlignment="1" applyProtection="1">
      <alignment horizontal="center" vertical="center"/>
      <protection hidden="1"/>
    </xf>
    <xf numFmtId="165" fontId="21" fillId="5" borderId="3" xfId="2" applyNumberFormat="1" applyFill="1" applyBorder="1" applyAlignment="1" applyProtection="1">
      <alignment horizontal="center" vertical="center"/>
      <protection hidden="1"/>
    </xf>
    <xf numFmtId="165" fontId="21" fillId="5" borderId="2" xfId="2" applyNumberFormat="1" applyFill="1" applyBorder="1" applyAlignment="1" applyProtection="1">
      <alignment horizontal="center" vertical="center"/>
      <protection hidden="1"/>
    </xf>
    <xf numFmtId="0" fontId="0" fillId="6" borderId="3" xfId="0" applyFill="1" applyBorder="1" applyAlignment="1" applyProtection="1">
      <alignment horizontal="center" vertical="center"/>
      <protection hidden="1"/>
    </xf>
    <xf numFmtId="165" fontId="21" fillId="6" borderId="3" xfId="2" applyNumberFormat="1" applyFill="1" applyBorder="1" applyAlignment="1" applyProtection="1">
      <alignment horizontal="center" vertical="center"/>
      <protection hidden="1"/>
    </xf>
    <xf numFmtId="165" fontId="21" fillId="6" borderId="2" xfId="2" applyNumberFormat="1" applyFill="1" applyBorder="1" applyAlignment="1" applyProtection="1">
      <alignment horizontal="center" vertical="center"/>
      <protection hidden="1"/>
    </xf>
    <xf numFmtId="0" fontId="0" fillId="7" borderId="3" xfId="0" applyFill="1" applyBorder="1" applyAlignment="1" applyProtection="1">
      <alignment horizontal="center" vertical="center"/>
      <protection hidden="1"/>
    </xf>
    <xf numFmtId="165" fontId="21" fillId="7" borderId="3" xfId="2" applyNumberFormat="1" applyFill="1" applyBorder="1" applyAlignment="1" applyProtection="1">
      <alignment horizontal="center" vertical="center"/>
      <protection hidden="1"/>
    </xf>
    <xf numFmtId="165" fontId="21" fillId="7" borderId="2" xfId="2" applyNumberFormat="1" applyFill="1" applyBorder="1" applyAlignment="1" applyProtection="1">
      <alignment horizontal="center" vertical="center"/>
      <protection hidden="1"/>
    </xf>
    <xf numFmtId="165" fontId="0" fillId="7" borderId="3" xfId="0" applyNumberFormat="1" applyFill="1" applyBorder="1" applyAlignment="1" applyProtection="1">
      <alignment horizontal="center" vertical="center"/>
      <protection hidden="1"/>
    </xf>
    <xf numFmtId="165" fontId="0" fillId="7" borderId="2" xfId="0" applyNumberFormat="1" applyFill="1" applyBorder="1" applyAlignment="1" applyProtection="1">
      <alignment horizontal="center" vertical="center"/>
      <protection hidden="1"/>
    </xf>
    <xf numFmtId="0" fontId="8" fillId="8" borderId="10" xfId="0" applyFont="1" applyFill="1" applyBorder="1" applyProtection="1">
      <protection hidden="1"/>
    </xf>
    <xf numFmtId="0" fontId="18" fillId="8" borderId="11" xfId="0" applyFont="1" applyFill="1" applyBorder="1" applyAlignment="1" applyProtection="1">
      <alignment horizontal="right"/>
      <protection hidden="1"/>
    </xf>
    <xf numFmtId="165" fontId="19" fillId="8" borderId="1" xfId="0" applyNumberFormat="1" applyFont="1" applyFill="1" applyBorder="1" applyProtection="1">
      <protection hidden="1"/>
    </xf>
    <xf numFmtId="0" fontId="0" fillId="0" borderId="6" xfId="0" applyBorder="1" applyProtection="1">
      <protection hidden="1"/>
    </xf>
    <xf numFmtId="0" fontId="0" fillId="0" borderId="7" xfId="0" applyBorder="1" applyProtection="1">
      <protection hidden="1"/>
    </xf>
    <xf numFmtId="0" fontId="0" fillId="0" borderId="8" xfId="0" applyBorder="1" applyProtection="1">
      <protection hidden="1"/>
    </xf>
    <xf numFmtId="0" fontId="17" fillId="0" borderId="0" xfId="0" applyFont="1" applyAlignment="1" applyProtection="1">
      <alignment horizontal="center" vertical="center" wrapText="1"/>
      <protection hidden="1"/>
    </xf>
    <xf numFmtId="165" fontId="16" fillId="0" borderId="0" xfId="0" applyNumberFormat="1" applyFont="1" applyProtection="1">
      <protection hidden="1"/>
    </xf>
    <xf numFmtId="0" fontId="20" fillId="0" borderId="0" xfId="0" applyFont="1" applyProtection="1">
      <protection hidden="1"/>
    </xf>
    <xf numFmtId="0" fontId="15" fillId="0" borderId="0" xfId="0" applyFont="1" applyAlignment="1" applyProtection="1">
      <alignment vertical="center"/>
      <protection hidden="1"/>
    </xf>
    <xf numFmtId="0" fontId="16" fillId="0" borderId="0" xfId="0" applyFont="1" applyAlignment="1" applyProtection="1">
      <alignment vertical="center"/>
      <protection hidden="1"/>
    </xf>
    <xf numFmtId="0" fontId="4" fillId="0" borderId="1" xfId="0" applyFont="1" applyBorder="1" applyAlignment="1" applyProtection="1">
      <alignment horizontal="center" vertical="center" wrapText="1"/>
      <protection hidden="1"/>
    </xf>
    <xf numFmtId="0" fontId="8" fillId="0" borderId="1" xfId="0" applyFont="1" applyBorder="1" applyAlignment="1" applyProtection="1">
      <alignment horizontal="center" vertical="center"/>
      <protection hidden="1"/>
    </xf>
    <xf numFmtId="0" fontId="17" fillId="8" borderId="9" xfId="0" applyFont="1" applyFill="1" applyBorder="1" applyAlignment="1" applyProtection="1">
      <alignment horizontal="center" vertical="center" wrapText="1"/>
      <protection hidden="1"/>
    </xf>
    <xf numFmtId="0" fontId="15" fillId="0" borderId="7" xfId="0" applyFont="1" applyBorder="1" applyAlignment="1" applyProtection="1">
      <protection hidden="1"/>
    </xf>
  </cellXfs>
  <cellStyles count="4">
    <cellStyle name="Komma" xfId="1" builtinId="3"/>
    <cellStyle name="Procent" xfId="3" builtinId="5"/>
    <cellStyle name="Standaard" xfId="0" builtinId="0"/>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4BD97"/>
      <rgbColor rgb="FF808080"/>
      <rgbColor rgb="FF9999FF"/>
      <rgbColor rgb="FF993366"/>
      <rgbColor rgb="FFF2F2F2"/>
      <rgbColor rgb="FFDCE6F2"/>
      <rgbColor rgb="FF660066"/>
      <rgbColor rgb="FFFF8080"/>
      <rgbColor rgb="FF0066CC"/>
      <rgbColor rgb="FFB7DEE8"/>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AC090"/>
      <rgbColor rgb="FF3366FF"/>
      <rgbColor rgb="FF33CCCC"/>
      <rgbColor rgb="FF9BBB59"/>
      <rgbColor rgb="FFFFCC00"/>
      <rgbColor rgb="FFFF9900"/>
      <rgbColor rgb="FFFF6600"/>
      <rgbColor rgb="FF558ED5"/>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59"/>
  <sheetViews>
    <sheetView showGridLines="0" tabSelected="1" zoomScaleNormal="100" workbookViewId="0">
      <selection activeCell="E43" sqref="E43"/>
    </sheetView>
  </sheetViews>
  <sheetFormatPr defaultColWidth="0" defaultRowHeight="15" zeroHeight="1" outlineLevelCol="1"/>
  <cols>
    <col min="1" max="1" width="8.85546875" style="1" customWidth="1"/>
    <col min="2" max="2" width="6.42578125" style="1" customWidth="1"/>
    <col min="3" max="3" width="1.7109375" style="1" customWidth="1"/>
    <col min="4" max="4" width="3.7109375" style="1" customWidth="1"/>
    <col min="5" max="5" width="38.140625" style="1" customWidth="1"/>
    <col min="6" max="6" width="22.7109375" style="1" customWidth="1"/>
    <col min="7" max="7" width="11" style="1" customWidth="1"/>
    <col min="8" max="8" width="18.85546875" style="1" customWidth="1"/>
    <col min="9" max="9" width="17.7109375" style="1" customWidth="1"/>
    <col min="10" max="11" width="12.7109375" style="1" customWidth="1"/>
    <col min="12" max="12" width="24.28515625" style="1" customWidth="1"/>
    <col min="13" max="13" width="10.7109375" style="1" customWidth="1"/>
    <col min="14" max="14" width="10.28515625" style="2" customWidth="1"/>
    <col min="15" max="15" width="10.28515625" style="3" customWidth="1"/>
    <col min="16" max="16" width="5" style="4" customWidth="1"/>
    <col min="17" max="17" width="14" style="4" hidden="1" customWidth="1" outlineLevel="1"/>
    <col min="18" max="18" width="15" style="4" hidden="1" customWidth="1" outlineLevel="1"/>
    <col min="19" max="19" width="16.42578125" style="4" hidden="1" customWidth="1" outlineLevel="1"/>
    <col min="20" max="20" width="14.85546875" style="4" hidden="1" customWidth="1" outlineLevel="1"/>
    <col min="21" max="21" width="14.140625" style="4" hidden="1" customWidth="1" outlineLevel="1"/>
    <col min="22" max="22" width="20.28515625" style="4" hidden="1" customWidth="1" outlineLevel="1"/>
    <col min="23" max="23" width="3.7109375" style="4" hidden="1" customWidth="1" outlineLevel="1"/>
    <col min="24" max="24" width="5.85546875" style="4" hidden="1" customWidth="1" outlineLevel="1"/>
    <col min="25" max="25" width="3" style="4" hidden="1" customWidth="1" outlineLevel="1"/>
    <col min="26" max="26" width="8.85546875" style="4" hidden="1" outlineLevel="1"/>
    <col min="27" max="27" width="42.7109375" style="4" hidden="1" customWidth="1" outlineLevel="1"/>
    <col min="28" max="43" width="8.85546875" style="4" hidden="1" customWidth="1" outlineLevel="1"/>
    <col min="44" max="16384" width="8.85546875" style="4" hidden="1"/>
  </cols>
  <sheetData>
    <row r="1" spans="5:27">
      <c r="E1" s="5"/>
    </row>
    <row r="2" spans="5:27" ht="16.5" customHeight="1">
      <c r="E2" s="6"/>
    </row>
    <row r="3" spans="5:27" ht="65.25" customHeight="1">
      <c r="E3" s="86" t="s">
        <v>0</v>
      </c>
      <c r="F3" s="86"/>
      <c r="G3" s="86"/>
      <c r="H3" s="86"/>
      <c r="I3" s="86"/>
      <c r="J3" s="86"/>
      <c r="K3" s="86"/>
      <c r="L3" s="86"/>
    </row>
    <row r="4" spans="5:27" ht="15" customHeight="1">
      <c r="E4" s="7"/>
      <c r="F4" s="7"/>
      <c r="G4" s="7"/>
      <c r="H4" s="7"/>
      <c r="I4" s="7"/>
      <c r="J4" s="7"/>
      <c r="K4" s="7"/>
      <c r="L4" s="7"/>
    </row>
    <row r="5" spans="5:27" ht="65.25" customHeight="1">
      <c r="E5" s="8" t="s">
        <v>1</v>
      </c>
      <c r="F5" s="9" t="s">
        <v>2</v>
      </c>
      <c r="G5" s="9" t="s">
        <v>3</v>
      </c>
      <c r="H5" s="9" t="s">
        <v>4</v>
      </c>
      <c r="I5" s="10" t="s">
        <v>5</v>
      </c>
      <c r="N5" s="1"/>
    </row>
    <row r="6" spans="5:27" ht="16.5" customHeight="1">
      <c r="E6" s="11" t="s">
        <v>6</v>
      </c>
      <c r="F6" s="12"/>
      <c r="G6" s="12"/>
      <c r="H6" s="12"/>
      <c r="I6" s="13">
        <f>V6</f>
        <v>0</v>
      </c>
      <c r="L6" s="87" t="s">
        <v>7</v>
      </c>
      <c r="M6" s="87"/>
      <c r="N6" s="87"/>
      <c r="O6" s="87"/>
      <c r="P6" s="14"/>
      <c r="Q6" s="15">
        <f>$N$8*F6</f>
        <v>0</v>
      </c>
      <c r="R6" s="15">
        <f t="shared" ref="R6:R27" si="0">$N$8-Q6</f>
        <v>500</v>
      </c>
      <c r="S6" s="15">
        <f>R6*G6</f>
        <v>0</v>
      </c>
      <c r="T6" s="15">
        <f>R6*H6</f>
        <v>0</v>
      </c>
      <c r="U6" s="15">
        <f t="shared" ref="U6:U27" si="1">R6+S6+T6</f>
        <v>500</v>
      </c>
      <c r="V6" s="16">
        <f t="shared" ref="V6:V27" si="2">($N$8-U6)/$N$8</f>
        <v>0</v>
      </c>
    </row>
    <row r="7" spans="5:27" ht="15.75" customHeight="1">
      <c r="E7" s="17" t="s">
        <v>8</v>
      </c>
      <c r="F7" s="18"/>
      <c r="G7" s="18"/>
      <c r="H7" s="18"/>
      <c r="I7" s="19">
        <f t="shared" ref="I7:I13" si="3">V13</f>
        <v>0</v>
      </c>
      <c r="L7" s="20" t="s">
        <v>9</v>
      </c>
      <c r="M7" s="21"/>
      <c r="N7" s="22"/>
      <c r="O7" s="23"/>
      <c r="P7" s="14"/>
      <c r="Q7" s="15" t="e">
        <f>$N$8*#REF!</f>
        <v>#REF!</v>
      </c>
      <c r="R7" s="15" t="e">
        <f t="shared" si="0"/>
        <v>#REF!</v>
      </c>
      <c r="S7" s="15" t="e">
        <f>R7*#REF!</f>
        <v>#REF!</v>
      </c>
      <c r="T7" s="15" t="e">
        <f>R7*#REF!</f>
        <v>#REF!</v>
      </c>
      <c r="U7" s="15" t="e">
        <f t="shared" si="1"/>
        <v>#REF!</v>
      </c>
      <c r="V7" s="16" t="e">
        <f t="shared" si="2"/>
        <v>#REF!</v>
      </c>
      <c r="AA7" s="24"/>
    </row>
    <row r="8" spans="5:27" ht="15.75" customHeight="1">
      <c r="E8" s="17" t="s">
        <v>10</v>
      </c>
      <c r="F8" s="18"/>
      <c r="G8" s="18"/>
      <c r="H8" s="18"/>
      <c r="I8" s="19">
        <f t="shared" si="3"/>
        <v>0</v>
      </c>
      <c r="L8" s="25" t="s">
        <v>11</v>
      </c>
      <c r="M8" s="26"/>
      <c r="N8" s="22">
        <v>500</v>
      </c>
      <c r="O8" s="23"/>
      <c r="P8" s="14"/>
      <c r="Q8" s="15" t="e">
        <f>$N$8*#REF!</f>
        <v>#REF!</v>
      </c>
      <c r="R8" s="15" t="e">
        <f t="shared" si="0"/>
        <v>#REF!</v>
      </c>
      <c r="S8" s="15" t="e">
        <f>R8*#REF!</f>
        <v>#REF!</v>
      </c>
      <c r="T8" s="15" t="e">
        <f>R8*#REF!</f>
        <v>#REF!</v>
      </c>
      <c r="U8" s="15" t="e">
        <f t="shared" si="1"/>
        <v>#REF!</v>
      </c>
      <c r="V8" s="16" t="e">
        <f t="shared" si="2"/>
        <v>#REF!</v>
      </c>
      <c r="AA8" s="24"/>
    </row>
    <row r="9" spans="5:27" ht="15.75" customHeight="1">
      <c r="E9" s="27" t="s">
        <v>12</v>
      </c>
      <c r="F9" s="28"/>
      <c r="G9" s="28"/>
      <c r="H9" s="28"/>
      <c r="I9" s="29">
        <f t="shared" si="3"/>
        <v>0</v>
      </c>
      <c r="L9" s="30"/>
      <c r="M9" s="26"/>
      <c r="N9" s="22"/>
      <c r="O9" s="23"/>
      <c r="P9" s="14"/>
      <c r="Q9" s="15" t="e">
        <f>$N$8*#REF!</f>
        <v>#REF!</v>
      </c>
      <c r="R9" s="15" t="e">
        <f t="shared" si="0"/>
        <v>#REF!</v>
      </c>
      <c r="S9" s="15" t="e">
        <f>R9*#REF!</f>
        <v>#REF!</v>
      </c>
      <c r="T9" s="15" t="e">
        <f>R9*#REF!</f>
        <v>#REF!</v>
      </c>
      <c r="U9" s="15" t="e">
        <f t="shared" si="1"/>
        <v>#REF!</v>
      </c>
      <c r="V9" s="16" t="e">
        <f t="shared" si="2"/>
        <v>#REF!</v>
      </c>
      <c r="AA9" s="24"/>
    </row>
    <row r="10" spans="5:27" ht="15.75" customHeight="1">
      <c r="E10" s="27" t="s">
        <v>13</v>
      </c>
      <c r="F10" s="28"/>
      <c r="G10" s="28"/>
      <c r="H10" s="28"/>
      <c r="I10" s="29">
        <f t="shared" si="3"/>
        <v>0</v>
      </c>
      <c r="L10" s="30"/>
      <c r="M10" s="26"/>
      <c r="N10" s="22"/>
      <c r="O10" s="23"/>
      <c r="P10" s="14"/>
      <c r="Q10" s="15" t="e">
        <f>$N$8*#REF!</f>
        <v>#REF!</v>
      </c>
      <c r="R10" s="15" t="e">
        <f t="shared" si="0"/>
        <v>#REF!</v>
      </c>
      <c r="S10" s="15" t="e">
        <f>R10*#REF!</f>
        <v>#REF!</v>
      </c>
      <c r="T10" s="15" t="e">
        <f>R10*#REF!</f>
        <v>#REF!</v>
      </c>
      <c r="U10" s="15" t="e">
        <f t="shared" si="1"/>
        <v>#REF!</v>
      </c>
      <c r="V10" s="16" t="e">
        <f t="shared" si="2"/>
        <v>#REF!</v>
      </c>
      <c r="AA10" s="24"/>
    </row>
    <row r="11" spans="5:27" ht="15.75" customHeight="1">
      <c r="E11" s="31" t="s">
        <v>14</v>
      </c>
      <c r="F11" s="32"/>
      <c r="G11" s="32"/>
      <c r="H11" s="32"/>
      <c r="I11" s="33">
        <f t="shared" si="3"/>
        <v>0</v>
      </c>
      <c r="L11" s="30" t="s">
        <v>15</v>
      </c>
      <c r="M11" s="26">
        <v>0.4</v>
      </c>
      <c r="N11" s="22">
        <f>N8*M11</f>
        <v>200</v>
      </c>
      <c r="O11" s="23"/>
      <c r="P11" s="14"/>
      <c r="Q11" s="15" t="e">
        <f>$N$8*#REF!</f>
        <v>#REF!</v>
      </c>
      <c r="R11" s="15" t="e">
        <f t="shared" si="0"/>
        <v>#REF!</v>
      </c>
      <c r="S11" s="15" t="e">
        <f>R11*#REF!</f>
        <v>#REF!</v>
      </c>
      <c r="T11" s="15" t="e">
        <f>R11*#REF!</f>
        <v>#REF!</v>
      </c>
      <c r="U11" s="15" t="e">
        <f t="shared" si="1"/>
        <v>#REF!</v>
      </c>
      <c r="V11" s="16" t="e">
        <f t="shared" si="2"/>
        <v>#REF!</v>
      </c>
      <c r="AA11" s="24"/>
    </row>
    <row r="12" spans="5:27" ht="15.75" customHeight="1">
      <c r="E12" s="34" t="s">
        <v>16</v>
      </c>
      <c r="F12" s="35"/>
      <c r="G12" s="35"/>
      <c r="H12" s="35"/>
      <c r="I12" s="36">
        <f t="shared" si="3"/>
        <v>0</v>
      </c>
      <c r="L12" s="25" t="s">
        <v>17</v>
      </c>
      <c r="M12" s="26"/>
      <c r="N12" s="22">
        <f>N8-N11</f>
        <v>300</v>
      </c>
      <c r="O12" s="23"/>
      <c r="P12" s="14"/>
      <c r="Q12" s="15">
        <f>$N$8*F12</f>
        <v>0</v>
      </c>
      <c r="R12" s="15">
        <f t="shared" si="0"/>
        <v>500</v>
      </c>
      <c r="S12" s="15">
        <f>R12*G12</f>
        <v>0</v>
      </c>
      <c r="T12" s="15">
        <f>R12*H12</f>
        <v>0</v>
      </c>
      <c r="U12" s="15">
        <f t="shared" si="1"/>
        <v>500</v>
      </c>
      <c r="V12" s="16">
        <f t="shared" si="2"/>
        <v>0</v>
      </c>
      <c r="AA12" s="24"/>
    </row>
    <row r="13" spans="5:27" ht="15.95">
      <c r="E13" s="34" t="s">
        <v>18</v>
      </c>
      <c r="F13" s="37"/>
      <c r="G13" s="37"/>
      <c r="H13" s="37"/>
      <c r="I13" s="38">
        <f t="shared" si="3"/>
        <v>0</v>
      </c>
      <c r="L13" s="39" t="s">
        <v>19</v>
      </c>
      <c r="M13" s="40"/>
      <c r="N13" s="41"/>
      <c r="O13" s="23"/>
      <c r="P13" s="14"/>
      <c r="Q13" s="15">
        <f>$N$8*F7</f>
        <v>0</v>
      </c>
      <c r="R13" s="15">
        <f t="shared" si="0"/>
        <v>500</v>
      </c>
      <c r="S13" s="15">
        <f>R13*G7</f>
        <v>0</v>
      </c>
      <c r="T13" s="15">
        <f>R13*H7</f>
        <v>0</v>
      </c>
      <c r="U13" s="15">
        <f t="shared" si="1"/>
        <v>500</v>
      </c>
      <c r="V13" s="16">
        <f t="shared" si="2"/>
        <v>0</v>
      </c>
      <c r="AA13" s="24"/>
    </row>
    <row r="14" spans="5:27">
      <c r="L14" s="39"/>
      <c r="M14" s="40"/>
      <c r="N14" s="41"/>
      <c r="O14" s="23"/>
      <c r="P14" s="14"/>
      <c r="Q14" s="15">
        <f>$N$8*F8</f>
        <v>0</v>
      </c>
      <c r="R14" s="15">
        <f t="shared" si="0"/>
        <v>500</v>
      </c>
      <c r="S14" s="15">
        <f>R14*G8</f>
        <v>0</v>
      </c>
      <c r="T14" s="15">
        <f>R14*H8</f>
        <v>0</v>
      </c>
      <c r="U14" s="15">
        <f t="shared" si="1"/>
        <v>500</v>
      </c>
      <c r="V14" s="16">
        <f t="shared" si="2"/>
        <v>0</v>
      </c>
      <c r="AA14" s="24"/>
    </row>
    <row r="15" spans="5:27">
      <c r="L15" s="42" t="s">
        <v>20</v>
      </c>
      <c r="M15" s="43">
        <v>0.05</v>
      </c>
      <c r="N15" s="44">
        <f>N12*M15</f>
        <v>15</v>
      </c>
      <c r="O15" s="23"/>
      <c r="P15" s="14"/>
      <c r="Q15" s="15">
        <f>$N$8*F9</f>
        <v>0</v>
      </c>
      <c r="R15" s="15">
        <f t="shared" si="0"/>
        <v>500</v>
      </c>
      <c r="S15" s="15">
        <f>R15*G9</f>
        <v>0</v>
      </c>
      <c r="T15" s="15">
        <f>R15*H9</f>
        <v>0</v>
      </c>
      <c r="U15" s="15">
        <f t="shared" si="1"/>
        <v>500</v>
      </c>
      <c r="V15" s="16">
        <f t="shared" si="2"/>
        <v>0</v>
      </c>
      <c r="AA15" s="24"/>
    </row>
    <row r="16" spans="5:27">
      <c r="L16" s="42"/>
      <c r="M16" s="43"/>
      <c r="N16" s="44"/>
      <c r="O16" s="23"/>
      <c r="P16" s="14"/>
      <c r="Q16" s="15">
        <f>$N$8*F10</f>
        <v>0</v>
      </c>
      <c r="R16" s="15">
        <f t="shared" si="0"/>
        <v>500</v>
      </c>
      <c r="S16" s="15">
        <f>R16*G10</f>
        <v>0</v>
      </c>
      <c r="T16" s="15">
        <f>R16*H10</f>
        <v>0</v>
      </c>
      <c r="U16" s="15">
        <f t="shared" si="1"/>
        <v>500</v>
      </c>
      <c r="V16" s="16">
        <f t="shared" si="2"/>
        <v>0</v>
      </c>
      <c r="AA16" s="24"/>
    </row>
    <row r="17" spans="5:27">
      <c r="L17" s="42" t="s">
        <v>4</v>
      </c>
      <c r="M17" s="43">
        <v>7.4999999999999997E-2</v>
      </c>
      <c r="N17" s="44">
        <f>N12*M17</f>
        <v>22.5</v>
      </c>
      <c r="O17" s="23"/>
      <c r="P17" s="14"/>
      <c r="Q17" s="15">
        <f>$N$8*F11</f>
        <v>0</v>
      </c>
      <c r="R17" s="15">
        <f t="shared" si="0"/>
        <v>500</v>
      </c>
      <c r="S17" s="15">
        <f>R17*G11</f>
        <v>0</v>
      </c>
      <c r="T17" s="15">
        <f>R17*H11</f>
        <v>0</v>
      </c>
      <c r="U17" s="15">
        <f t="shared" si="1"/>
        <v>500</v>
      </c>
      <c r="V17" s="16">
        <f t="shared" si="2"/>
        <v>0</v>
      </c>
      <c r="AA17" s="24"/>
    </row>
    <row r="18" spans="5:27">
      <c r="L18" s="42" t="s">
        <v>21</v>
      </c>
      <c r="M18" s="45"/>
      <c r="N18" s="44">
        <f>SUM(N12:N17)</f>
        <v>337.5</v>
      </c>
      <c r="O18" s="23"/>
      <c r="P18" s="14"/>
      <c r="Q18" s="15">
        <f t="shared" ref="Q18:Q27" si="4">$N$8*F18</f>
        <v>0</v>
      </c>
      <c r="R18" s="15">
        <f t="shared" si="0"/>
        <v>500</v>
      </c>
      <c r="S18" s="15">
        <f t="shared" ref="S18:S27" si="5">R18*G18</f>
        <v>0</v>
      </c>
      <c r="T18" s="15">
        <f t="shared" ref="T18:T27" si="6">R18*H18</f>
        <v>0</v>
      </c>
      <c r="U18" s="15">
        <f t="shared" si="1"/>
        <v>500</v>
      </c>
      <c r="V18" s="16">
        <f t="shared" si="2"/>
        <v>0</v>
      </c>
      <c r="AA18" s="24"/>
    </row>
    <row r="19" spans="5:27">
      <c r="L19" s="42"/>
      <c r="M19" s="45"/>
      <c r="N19" s="44"/>
      <c r="O19" s="23"/>
      <c r="P19" s="14"/>
      <c r="Q19" s="15">
        <f t="shared" si="4"/>
        <v>0</v>
      </c>
      <c r="R19" s="15">
        <f t="shared" si="0"/>
        <v>500</v>
      </c>
      <c r="S19" s="15">
        <f t="shared" si="5"/>
        <v>0</v>
      </c>
      <c r="T19" s="15">
        <f t="shared" si="6"/>
        <v>0</v>
      </c>
      <c r="U19" s="15">
        <f t="shared" si="1"/>
        <v>500</v>
      </c>
      <c r="V19" s="16">
        <f t="shared" si="2"/>
        <v>0</v>
      </c>
      <c r="AA19" s="24"/>
    </row>
    <row r="20" spans="5:27">
      <c r="L20" s="46" t="s">
        <v>22</v>
      </c>
      <c r="M20" s="47"/>
      <c r="N20" s="41"/>
      <c r="O20" s="23"/>
      <c r="P20" s="14"/>
      <c r="Q20" s="15">
        <f t="shared" si="4"/>
        <v>0</v>
      </c>
      <c r="R20" s="15">
        <f t="shared" si="0"/>
        <v>500</v>
      </c>
      <c r="S20" s="15">
        <f t="shared" si="5"/>
        <v>0</v>
      </c>
      <c r="T20" s="15">
        <f t="shared" si="6"/>
        <v>0</v>
      </c>
      <c r="U20" s="15">
        <f t="shared" si="1"/>
        <v>500</v>
      </c>
      <c r="V20" s="16">
        <f t="shared" si="2"/>
        <v>0</v>
      </c>
      <c r="AA20" s="24"/>
    </row>
    <row r="21" spans="5:27">
      <c r="L21" s="48" t="s">
        <v>11</v>
      </c>
      <c r="M21" s="47"/>
      <c r="N21" s="41">
        <f>N8</f>
        <v>500</v>
      </c>
      <c r="O21" s="23"/>
      <c r="P21" s="14"/>
      <c r="Q21" s="15">
        <f t="shared" si="4"/>
        <v>0</v>
      </c>
      <c r="R21" s="15">
        <f t="shared" si="0"/>
        <v>500</v>
      </c>
      <c r="S21" s="15">
        <f t="shared" si="5"/>
        <v>0</v>
      </c>
      <c r="T21" s="15">
        <f t="shared" si="6"/>
        <v>0</v>
      </c>
      <c r="U21" s="15">
        <f t="shared" si="1"/>
        <v>500</v>
      </c>
      <c r="V21" s="16">
        <f t="shared" si="2"/>
        <v>0</v>
      </c>
      <c r="AA21" s="24"/>
    </row>
    <row r="22" spans="5:27" ht="15.75" customHeight="1">
      <c r="L22" s="48" t="s">
        <v>23</v>
      </c>
      <c r="M22" s="47"/>
      <c r="N22" s="41">
        <f>N18</f>
        <v>337.5</v>
      </c>
      <c r="O22" s="23"/>
      <c r="P22" s="14"/>
      <c r="Q22" s="15">
        <f t="shared" si="4"/>
        <v>0</v>
      </c>
      <c r="R22" s="15">
        <f t="shared" si="0"/>
        <v>500</v>
      </c>
      <c r="S22" s="15">
        <f t="shared" si="5"/>
        <v>0</v>
      </c>
      <c r="T22" s="15">
        <f t="shared" si="6"/>
        <v>0</v>
      </c>
      <c r="U22" s="15">
        <f t="shared" si="1"/>
        <v>500</v>
      </c>
      <c r="V22" s="16">
        <f t="shared" si="2"/>
        <v>0</v>
      </c>
      <c r="AA22" s="24"/>
    </row>
    <row r="23" spans="5:27" ht="15.75" customHeight="1">
      <c r="I23" s="49"/>
      <c r="K23" s="50"/>
      <c r="L23" s="51" t="s">
        <v>24</v>
      </c>
      <c r="M23" s="52"/>
      <c r="N23" s="53">
        <f>(N8-N22)/N8*100</f>
        <v>32.5</v>
      </c>
      <c r="O23" s="54" t="s">
        <v>25</v>
      </c>
      <c r="P23" s="14"/>
      <c r="Q23" s="15">
        <f t="shared" si="4"/>
        <v>0</v>
      </c>
      <c r="R23" s="15">
        <f t="shared" si="0"/>
        <v>500</v>
      </c>
      <c r="S23" s="15">
        <f t="shared" si="5"/>
        <v>0</v>
      </c>
      <c r="T23" s="15">
        <f t="shared" si="6"/>
        <v>0</v>
      </c>
      <c r="U23" s="15">
        <f t="shared" si="1"/>
        <v>500</v>
      </c>
      <c r="V23" s="16">
        <f t="shared" si="2"/>
        <v>0</v>
      </c>
      <c r="AA23" s="24"/>
    </row>
    <row r="24" spans="5:27">
      <c r="I24" s="49"/>
      <c r="K24" s="55" t="s">
        <v>26</v>
      </c>
      <c r="P24" s="14"/>
      <c r="Q24" s="15">
        <f t="shared" si="4"/>
        <v>0</v>
      </c>
      <c r="R24" s="15">
        <f t="shared" si="0"/>
        <v>500</v>
      </c>
      <c r="S24" s="15">
        <f t="shared" si="5"/>
        <v>0</v>
      </c>
      <c r="T24" s="15">
        <f t="shared" si="6"/>
        <v>0</v>
      </c>
      <c r="U24" s="15">
        <f t="shared" si="1"/>
        <v>500</v>
      </c>
      <c r="V24" s="16">
        <f t="shared" si="2"/>
        <v>0</v>
      </c>
      <c r="AA24" s="24"/>
    </row>
    <row r="25" spans="5:27">
      <c r="I25" s="56">
        <f>V25</f>
        <v>0</v>
      </c>
      <c r="P25" s="14"/>
      <c r="Q25" s="15">
        <f t="shared" si="4"/>
        <v>0</v>
      </c>
      <c r="R25" s="15">
        <f t="shared" si="0"/>
        <v>500</v>
      </c>
      <c r="S25" s="15">
        <f t="shared" si="5"/>
        <v>0</v>
      </c>
      <c r="T25" s="15">
        <f t="shared" si="6"/>
        <v>0</v>
      </c>
      <c r="U25" s="15">
        <f t="shared" si="1"/>
        <v>500</v>
      </c>
      <c r="V25" s="16">
        <f t="shared" si="2"/>
        <v>0</v>
      </c>
      <c r="AA25" s="24"/>
    </row>
    <row r="26" spans="5:27">
      <c r="I26" s="56">
        <f>V26</f>
        <v>0</v>
      </c>
      <c r="P26" s="14"/>
      <c r="Q26" s="15">
        <f t="shared" si="4"/>
        <v>0</v>
      </c>
      <c r="R26" s="15">
        <f t="shared" si="0"/>
        <v>500</v>
      </c>
      <c r="S26" s="15">
        <f t="shared" si="5"/>
        <v>0</v>
      </c>
      <c r="T26" s="15">
        <f t="shared" si="6"/>
        <v>0</v>
      </c>
      <c r="U26" s="15">
        <f t="shared" si="1"/>
        <v>500</v>
      </c>
      <c r="V26" s="16">
        <f t="shared" si="2"/>
        <v>0</v>
      </c>
      <c r="AA26" s="24"/>
    </row>
    <row r="27" spans="5:27">
      <c r="I27" s="56">
        <f>V27</f>
        <v>0</v>
      </c>
      <c r="P27" s="14"/>
      <c r="Q27" s="15">
        <f t="shared" si="4"/>
        <v>0</v>
      </c>
      <c r="R27" s="15">
        <f t="shared" si="0"/>
        <v>500</v>
      </c>
      <c r="S27" s="15">
        <f t="shared" si="5"/>
        <v>0</v>
      </c>
      <c r="T27" s="15">
        <f t="shared" si="6"/>
        <v>0</v>
      </c>
      <c r="U27" s="15">
        <f t="shared" si="1"/>
        <v>500</v>
      </c>
      <c r="V27" s="16">
        <f t="shared" si="2"/>
        <v>0</v>
      </c>
    </row>
    <row r="28" spans="5:27">
      <c r="P28" s="14"/>
    </row>
    <row r="29" spans="5:27" ht="15.75" customHeight="1">
      <c r="F29" s="57" t="s">
        <v>27</v>
      </c>
      <c r="G29" s="57" t="s">
        <v>28</v>
      </c>
      <c r="H29" s="57" t="s">
        <v>29</v>
      </c>
      <c r="I29" s="57" t="s">
        <v>30</v>
      </c>
      <c r="K29" s="50"/>
      <c r="P29" s="14"/>
    </row>
    <row r="30" spans="5:27" ht="15" customHeight="1">
      <c r="E30" s="11" t="s">
        <v>6</v>
      </c>
      <c r="F30" s="58">
        <v>50</v>
      </c>
      <c r="G30" s="59">
        <v>350</v>
      </c>
      <c r="H30" s="59">
        <f t="shared" ref="H30:H37" si="7">G30-(G30*I6)</f>
        <v>350</v>
      </c>
      <c r="I30" s="60">
        <f t="shared" ref="I30:I37" si="8">F30*H30</f>
        <v>17500</v>
      </c>
      <c r="L30" s="88" t="s">
        <v>31</v>
      </c>
      <c r="M30" s="88"/>
      <c r="N30" s="88"/>
      <c r="O30" s="88"/>
      <c r="P30" s="14"/>
    </row>
    <row r="31" spans="5:27" ht="14.25" customHeight="1">
      <c r="E31" s="17" t="s">
        <v>8</v>
      </c>
      <c r="F31" s="61">
        <v>750</v>
      </c>
      <c r="G31" s="62">
        <v>350</v>
      </c>
      <c r="H31" s="62">
        <f t="shared" si="7"/>
        <v>350</v>
      </c>
      <c r="I31" s="63">
        <f t="shared" si="8"/>
        <v>262500</v>
      </c>
      <c r="L31" s="88"/>
      <c r="M31" s="88"/>
      <c r="N31" s="88"/>
      <c r="O31" s="88"/>
      <c r="P31" s="14"/>
    </row>
    <row r="32" spans="5:27" ht="16.5" customHeight="1">
      <c r="E32" s="17" t="s">
        <v>10</v>
      </c>
      <c r="F32" s="61">
        <v>150</v>
      </c>
      <c r="G32" s="62">
        <v>350</v>
      </c>
      <c r="H32" s="62">
        <f t="shared" si="7"/>
        <v>350</v>
      </c>
      <c r="I32" s="63">
        <f t="shared" si="8"/>
        <v>52500</v>
      </c>
      <c r="L32" s="88"/>
      <c r="M32" s="88"/>
      <c r="N32" s="88"/>
      <c r="O32" s="88"/>
      <c r="P32" s="14"/>
    </row>
    <row r="33" spans="5:16" ht="14.25" customHeight="1">
      <c r="E33" s="27" t="s">
        <v>12</v>
      </c>
      <c r="F33" s="64">
        <v>750</v>
      </c>
      <c r="G33" s="65">
        <v>350</v>
      </c>
      <c r="H33" s="65">
        <f t="shared" si="7"/>
        <v>350</v>
      </c>
      <c r="I33" s="66">
        <f t="shared" si="8"/>
        <v>262500</v>
      </c>
      <c r="J33" s="50"/>
      <c r="L33" s="88"/>
      <c r="M33" s="88"/>
      <c r="N33" s="88"/>
      <c r="O33" s="88"/>
      <c r="P33" s="14"/>
    </row>
    <row r="34" spans="5:16" ht="14.25" customHeight="1">
      <c r="E34" s="27" t="s">
        <v>13</v>
      </c>
      <c r="F34" s="64">
        <v>50</v>
      </c>
      <c r="G34" s="65">
        <v>350</v>
      </c>
      <c r="H34" s="65">
        <f t="shared" si="7"/>
        <v>350</v>
      </c>
      <c r="I34" s="66">
        <f t="shared" si="8"/>
        <v>17500</v>
      </c>
      <c r="J34" s="50"/>
      <c r="L34" s="88"/>
      <c r="M34" s="88"/>
      <c r="N34" s="88"/>
      <c r="O34" s="88"/>
      <c r="P34" s="14"/>
    </row>
    <row r="35" spans="5:16" ht="14.25" customHeight="1">
      <c r="E35" s="31" t="s">
        <v>14</v>
      </c>
      <c r="F35" s="67">
        <v>250</v>
      </c>
      <c r="G35" s="68">
        <v>350</v>
      </c>
      <c r="H35" s="68">
        <f t="shared" si="7"/>
        <v>350</v>
      </c>
      <c r="I35" s="69">
        <f t="shared" si="8"/>
        <v>87500</v>
      </c>
      <c r="J35" s="50"/>
      <c r="L35" s="88"/>
      <c r="M35" s="88"/>
      <c r="N35" s="88"/>
      <c r="O35" s="88"/>
      <c r="P35" s="14"/>
    </row>
    <row r="36" spans="5:16" ht="15" customHeight="1">
      <c r="E36" s="34" t="s">
        <v>16</v>
      </c>
      <c r="F36" s="70">
        <v>25</v>
      </c>
      <c r="G36" s="71">
        <v>350</v>
      </c>
      <c r="H36" s="71">
        <f t="shared" si="7"/>
        <v>350</v>
      </c>
      <c r="I36" s="72">
        <f t="shared" si="8"/>
        <v>8750</v>
      </c>
      <c r="L36" s="88"/>
      <c r="M36" s="88"/>
      <c r="N36" s="88"/>
      <c r="O36" s="88"/>
      <c r="P36" s="14"/>
    </row>
    <row r="37" spans="5:16" ht="16.5" customHeight="1">
      <c r="E37" s="34" t="s">
        <v>18</v>
      </c>
      <c r="F37" s="70">
        <v>25</v>
      </c>
      <c r="G37" s="73">
        <v>350</v>
      </c>
      <c r="H37" s="73">
        <f t="shared" si="7"/>
        <v>350</v>
      </c>
      <c r="I37" s="74">
        <f t="shared" si="8"/>
        <v>8750</v>
      </c>
      <c r="L37" s="88"/>
      <c r="M37" s="88"/>
      <c r="N37" s="88"/>
      <c r="O37" s="88"/>
    </row>
    <row r="38" spans="5:16" ht="16.5" customHeight="1">
      <c r="F38" s="75"/>
      <c r="G38" s="76" t="s">
        <v>32</v>
      </c>
      <c r="H38" s="77">
        <f>I50/F53</f>
        <v>350</v>
      </c>
      <c r="L38" s="78"/>
      <c r="M38" s="79"/>
      <c r="N38" s="79"/>
      <c r="O38" s="80"/>
    </row>
    <row r="39" spans="5:16" ht="18.95">
      <c r="L39" s="81"/>
      <c r="M39" s="81"/>
      <c r="N39" s="81"/>
      <c r="O39" s="81"/>
    </row>
    <row r="40" spans="5:16">
      <c r="N40" s="1"/>
    </row>
    <row r="41" spans="5:16"/>
    <row r="42" spans="5:16"/>
    <row r="43" spans="5:16">
      <c r="N43" s="1"/>
    </row>
    <row r="44" spans="5:16" ht="16.5" customHeight="1">
      <c r="N44" s="1"/>
    </row>
    <row r="45" spans="5:16">
      <c r="N45" s="1"/>
    </row>
    <row r="46" spans="5:16">
      <c r="N46" s="1"/>
    </row>
    <row r="47" spans="5:16">
      <c r="N47" s="1"/>
    </row>
    <row r="48" spans="5:16">
      <c r="N48" s="1"/>
    </row>
    <row r="49" spans="5:14">
      <c r="N49" s="1"/>
    </row>
    <row r="50" spans="5:14">
      <c r="F50" s="49"/>
      <c r="G50" s="49"/>
      <c r="H50" s="49"/>
      <c r="I50" s="82">
        <f>SUM(I30:I37)</f>
        <v>717500</v>
      </c>
      <c r="J50" s="50"/>
      <c r="N50" s="1"/>
    </row>
    <row r="51" spans="5:14">
      <c r="E51" s="3"/>
      <c r="F51" s="49"/>
      <c r="G51" s="49"/>
      <c r="H51" s="49"/>
      <c r="I51" s="49"/>
      <c r="J51" s="83"/>
      <c r="N51" s="1"/>
    </row>
    <row r="52" spans="5:14" ht="16.5" customHeight="1">
      <c r="E52" s="3"/>
      <c r="F52" s="55"/>
      <c r="G52" s="55"/>
      <c r="H52" s="55"/>
      <c r="I52" s="55"/>
      <c r="J52" s="83"/>
      <c r="N52" s="1"/>
    </row>
    <row r="53" spans="5:14">
      <c r="E53" s="84"/>
      <c r="F53" s="85">
        <f>SUM(F30:F37)</f>
        <v>2050</v>
      </c>
      <c r="G53" s="84"/>
      <c r="H53" s="84"/>
      <c r="I53" s="84"/>
      <c r="J53" s="84"/>
      <c r="N53" s="1"/>
    </row>
    <row r="54" spans="5:14">
      <c r="E54" s="84"/>
      <c r="F54" s="84"/>
      <c r="G54" s="84"/>
      <c r="H54" s="84"/>
      <c r="I54" s="84"/>
      <c r="J54" s="84"/>
      <c r="N54" s="1"/>
    </row>
    <row r="55" spans="5:14" ht="15.75" customHeight="1">
      <c r="E55" s="50" t="s">
        <v>33</v>
      </c>
      <c r="F55" s="50"/>
      <c r="G55" s="50"/>
      <c r="H55" s="50"/>
      <c r="I55" s="50"/>
      <c r="J55" s="50"/>
      <c r="N55" s="1"/>
    </row>
    <row r="56" spans="5:14">
      <c r="E56" s="89" t="s">
        <v>34</v>
      </c>
      <c r="F56" s="89"/>
      <c r="G56" s="89"/>
      <c r="H56" s="89"/>
      <c r="I56" s="89"/>
      <c r="J56" s="89"/>
      <c r="N56" s="1"/>
    </row>
    <row r="57" spans="5:14" ht="15.75" customHeight="1">
      <c r="E57" s="89" t="s">
        <v>35</v>
      </c>
      <c r="F57" s="89"/>
      <c r="G57" s="89"/>
      <c r="H57" s="89"/>
      <c r="I57" s="89"/>
      <c r="J57" s="89"/>
    </row>
    <row r="58" spans="5:14">
      <c r="E58" s="78"/>
      <c r="F58" s="79"/>
      <c r="G58" s="79"/>
      <c r="H58" s="79"/>
      <c r="I58" s="79"/>
      <c r="J58" s="80"/>
    </row>
    <row r="59" spans="5:14"/>
  </sheetData>
  <sheetProtection algorithmName="SHA-512" hashValue="lXZVPTihSW3yujm4g6n6zV8f0Z9AS4TnnhLjx0EYw/hWYhaFpO02/uvtpCio/Y3mA75odJQFa4YAXUM/+NeAtA==" saltValue="WCNwSBwhVNUCkngiB3aT0w==" spinCount="100000" sheet="1" objects="1" scenarios="1"/>
  <mergeCells count="4">
    <mergeCell ref="E3:L3"/>
    <mergeCell ref="L6:O6"/>
    <mergeCell ref="L30:O37"/>
    <mergeCell ref="E56:J57"/>
  </mergeCells>
  <pageMargins left="0.70833333333333304" right="0.70833333333333304" top="0.55138888888888904" bottom="0.55138888888888904" header="0.511811023622047" footer="0.511811023622047"/>
  <pageSetup paperSize="9"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3E271131E381A4682048E3F2CA8F3AF" ma:contentTypeVersion="10" ma:contentTypeDescription="Een nieuw document maken." ma:contentTypeScope="" ma:versionID="ab8e81b4b71a04e594e94998d09a53ef">
  <xsd:schema xmlns:xsd="http://www.w3.org/2001/XMLSchema" xmlns:xs="http://www.w3.org/2001/XMLSchema" xmlns:p="http://schemas.microsoft.com/office/2006/metadata/properties" xmlns:ns2="3324bd34-c049-428d-9451-e55e5bc72786" targetNamespace="http://schemas.microsoft.com/office/2006/metadata/properties" ma:root="true" ma:fieldsID="951518f99c2afe9f6089754d66a57190" ns2:_="">
    <xsd:import namespace="3324bd34-c049-428d-9451-e55e5bc7278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4bd34-c049-428d-9451-e55e5bc727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7e6cce4f-7dd1-41da-a71c-79897b0d3e2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324bd34-c049-428d-9451-e55e5bc7278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B19DB9C-AAA3-42E7-B0AC-D85C0CC0CF33}"/>
</file>

<file path=customXml/itemProps2.xml><?xml version="1.0" encoding="utf-8"?>
<ds:datastoreItem xmlns:ds="http://schemas.openxmlformats.org/officeDocument/2006/customXml" ds:itemID="{A4CA31B1-85CB-4920-81C1-17B593790A29}"/>
</file>

<file path=customXml/itemProps3.xml><?xml version="1.0" encoding="utf-8"?>
<ds:datastoreItem xmlns:ds="http://schemas.openxmlformats.org/officeDocument/2006/customXml" ds:itemID="{2848A884-635C-4B0C-8AD4-822FC19A28E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Jeroen Gorter</cp:lastModifiedBy>
  <cp:revision>0</cp:revision>
  <dcterms:created xsi:type="dcterms:W3CDTF">2011-07-22T11:26:59Z</dcterms:created>
  <dcterms:modified xsi:type="dcterms:W3CDTF">2026-06-09T05:27:19Z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0x01010033E271131E381A4682048E3F2CA8F3AF</vt:lpwstr>
  </property>
  <property fmtid="{D5CDD505-2E9C-101B-9397-08002B2CF9AE}" pid="3" name="MediaServiceImageTags">
    <vt:lpwstr/>
  </property>
</Properties>
</file>